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ИМ 15" sheetId="1" r:id="rId1"/>
  </sheets>
  <externalReferences>
    <externalReference r:id="rId2"/>
  </externalReferences>
  <definedNames>
    <definedName name="Z_6E36EA37_049E_4FAE_B719_2847CD16F858_.wvu.Cols" localSheetId="0" hidden="1">'КИМ 15'!$F:$H,'КИМ 15'!$L:$O</definedName>
    <definedName name="Z_6E36EA37_049E_4FAE_B719_2847CD16F858_.wvu.Rows" localSheetId="0" hidden="1">'КИМ 15'!$42:$45</definedName>
    <definedName name="Z_73C0D023_21BD_4441_8EFA_957546C15799_.wvu.Cols" localSheetId="0" hidden="1">'КИМ 15'!$F:$H,'КИМ 15'!$L:$O</definedName>
    <definedName name="Z_73C0D023_21BD_4441_8EFA_957546C15799_.wvu.Rows" localSheetId="0" hidden="1">'КИМ 15'!$42:$45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G44" l="1"/>
  <c r="H44" s="1"/>
  <c r="F50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<sst xmlns="http://schemas.openxmlformats.org/spreadsheetml/2006/main" count="65" uniqueCount="54">
  <si>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ул.Ким,15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</si>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</sst>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3511.83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3511.83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864409.89</v>
      </c>
      <c r="F10" s="25"/>
      <c r="G10" s="23"/>
      <c r="H10" s="23"/>
      <c r="I10" s="25">
        <v>830672.07</v>
      </c>
      <c r="J10" s="26">
        <v>209576.42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154160.64000000001</v>
      </c>
      <c r="F12" s="25"/>
      <c r="G12" s="23"/>
      <c r="H12" s="23"/>
      <c r="I12" s="25">
        <v>149819.85</v>
      </c>
      <c r="J12" s="26">
        <v>27379.75</v>
      </c>
    </row>
    <row r="13" spans="1:10" ht="13.5" customHeight="1">
      <c r="A13" s="67" t="s">
        <v>16</v>
      </c>
      <c r="B13" s="68"/>
      <c r="C13" s="68"/>
      <c r="D13" s="69"/>
      <c r="E13" s="25">
        <v>219325.08</v>
      </c>
      <c r="F13" s="25"/>
      <c r="G13" s="23"/>
      <c r="H13" s="23"/>
      <c r="I13" s="25">
        <v>213957.07</v>
      </c>
      <c r="J13" s="26">
        <v>39215.339999999997</v>
      </c>
    </row>
    <row r="14" spans="1:10" ht="14.45" customHeight="1">
      <c r="A14" s="60" t="s">
        <v>17</v>
      </c>
      <c r="B14" s="60"/>
      <c r="C14" s="60"/>
      <c r="D14" s="60"/>
      <c r="E14" s="25">
        <v>349140.82</v>
      </c>
      <c r="F14" s="25"/>
      <c r="G14" s="23"/>
      <c r="H14" s="23"/>
      <c r="I14" s="25">
        <v>334109.74</v>
      </c>
      <c r="J14" s="26">
        <v>144480.67000000001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3.5" customHeight="1">
      <c r="A16" s="73" t="s">
        <v>19</v>
      </c>
      <c r="B16" s="74"/>
      <c r="C16" s="74"/>
      <c r="D16" s="75"/>
      <c r="E16" s="25">
        <v>558799.48</v>
      </c>
      <c r="F16" s="25"/>
      <c r="G16" s="23"/>
      <c r="H16" s="23"/>
      <c r="I16" s="25">
        <v>535525.82999999996</v>
      </c>
      <c r="J16" s="26">
        <v>128988.28</v>
      </c>
    </row>
    <row r="17" spans="1:15" ht="15.75">
      <c r="A17" s="60" t="s">
        <v>20</v>
      </c>
      <c r="B17" s="60"/>
      <c r="C17" s="60"/>
      <c r="D17" s="60"/>
      <c r="E17" s="25">
        <v>55625.74</v>
      </c>
      <c r="F17" s="25"/>
      <c r="G17" s="23"/>
      <c r="H17" s="23"/>
      <c r="I17" s="25">
        <v>53471.97</v>
      </c>
      <c r="J17" s="26">
        <v>13224.51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9702</v>
      </c>
      <c r="F21" s="25"/>
      <c r="G21" s="23"/>
      <c r="H21" s="23"/>
      <c r="I21" s="25">
        <v>9210.35</v>
      </c>
      <c r="J21" s="26">
        <v>2273.5300000000002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-63048.66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51134.54</v>
      </c>
      <c r="L25" s="87">
        <f>SUM(L27:L31)</f>
        <v>169843.63</v>
      </c>
      <c r="M25" s="87">
        <f t="shared" ref="M25:O25" si="0">SUM(M27:M31)</f>
        <v>200415.48339999997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7914.96</v>
      </c>
      <c r="L27" s="41">
        <v>4271.37</v>
      </c>
      <c r="M27" s="41">
        <f t="shared" ref="M27:M31" si="3">L27*118%</f>
        <v>5040.2165999999997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2286.17</v>
      </c>
      <c r="L28" s="41">
        <v>1287.3599999999999</v>
      </c>
      <c r="M28" s="41">
        <f t="shared" si="3"/>
        <v>1519.0847999999999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4265.3100000000004</v>
      </c>
      <c r="L29" s="41">
        <v>874.19</v>
      </c>
      <c r="M29" s="41">
        <f t="shared" si="3"/>
        <v>1031.5442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12304</v>
      </c>
      <c r="L30" s="41">
        <v>107279.02</v>
      </c>
      <c r="M30" s="41">
        <f t="shared" si="3"/>
        <v>126589.2436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24364.1</v>
      </c>
      <c r="L31" s="41">
        <v>56131.69</v>
      </c>
      <c r="M31" s="41">
        <f t="shared" si="3"/>
        <v>66235.394199999995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205002.96</v>
      </c>
      <c r="L32" s="87">
        <f>SUM(L34:L38)</f>
        <v>42946.83</v>
      </c>
      <c r="M32" s="87">
        <f t="shared" ref="M32:O32" si="6">SUM(M34:M38)</f>
        <v>50677.259399999995</v>
      </c>
      <c r="N32" s="87">
        <f t="shared" si="6"/>
        <v>47350.89</v>
      </c>
      <c r="O32" s="87">
        <f t="shared" si="6"/>
        <v>47652.988678200003</v>
      </c>
    </row>
    <row r="33" spans="1:15" ht="30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55287.5</v>
      </c>
      <c r="L34" s="41">
        <v>16675.080000000002</v>
      </c>
      <c r="M34" s="41">
        <f t="shared" ref="M34:M38" si="7">L34*118%</f>
        <v>19676.594400000002</v>
      </c>
      <c r="N34" s="41">
        <v>28161.29</v>
      </c>
      <c r="O34" s="41">
        <f t="shared" ref="O34:O38" si="8">N34*$O$23</f>
        <v>28340.959030200003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13456.83</v>
      </c>
      <c r="L35" s="41">
        <v>5020.84</v>
      </c>
      <c r="M35" s="41">
        <f t="shared" si="7"/>
        <v>5924.5911999999998</v>
      </c>
      <c r="N35" s="41">
        <v>5477.49</v>
      </c>
      <c r="O35" s="41">
        <f t="shared" si="8"/>
        <v>5512.4363862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10496.41</v>
      </c>
      <c r="L36" s="41">
        <v>2854.22</v>
      </c>
      <c r="M36" s="41">
        <f t="shared" si="7"/>
        <v>3367.9795999999997</v>
      </c>
      <c r="N36" s="41">
        <v>6117.06</v>
      </c>
      <c r="O36" s="41">
        <f>N36*$O$23</f>
        <v>6156.0868428000003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2224.59+7800+53497.66</f>
        <v>63522.25</v>
      </c>
      <c r="L37" s="41">
        <v>1272</v>
      </c>
      <c r="M37" s="41">
        <f t="shared" si="7"/>
        <v>1500.9599999999998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62239.97</v>
      </c>
      <c r="L38" s="41">
        <v>17124.689999999999</v>
      </c>
      <c r="M38" s="41">
        <f t="shared" si="7"/>
        <v>20207.134199999997</v>
      </c>
      <c r="N38" s="41">
        <v>7595.05</v>
      </c>
      <c r="O38" s="41">
        <f t="shared" si="8"/>
        <v>7643.5064190000003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98746.48</v>
      </c>
      <c r="L39" s="45">
        <f>SUM(L40:L48)</f>
        <v>26515.79</v>
      </c>
      <c r="M39" s="45">
        <f t="shared" ref="M39:O39" si="10">SUM(M40:M48)</f>
        <v>31288.6322</v>
      </c>
      <c r="N39" s="45">
        <f t="shared" si="10"/>
        <v>80973.5</v>
      </c>
      <c r="O39" s="45">
        <f t="shared" si="10"/>
        <v>81490.11093000001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61947.03</v>
      </c>
      <c r="L40" s="41">
        <v>383.38</v>
      </c>
      <c r="M40" s="41">
        <f t="shared" ref="M40:M48" si="11">L40*118%</f>
        <v>452.38839999999999</v>
      </c>
      <c r="N40" s="41">
        <v>56137.47</v>
      </c>
      <c r="O40" s="41">
        <f t="shared" ref="O40:O45" si="12">N40*$O$23</f>
        <v>56495.627058600003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12490.03</v>
      </c>
      <c r="L41" s="41">
        <v>113.32</v>
      </c>
      <c r="M41" s="41">
        <f t="shared" si="11"/>
        <v>133.71759999999998</v>
      </c>
      <c r="N41" s="41">
        <v>11338.36</v>
      </c>
      <c r="O41" s="41">
        <f t="shared" si="12"/>
        <v>11410.698736800001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488.08</v>
      </c>
      <c r="L46" s="41">
        <v>46.43</v>
      </c>
      <c r="M46" s="41">
        <f t="shared" si="11"/>
        <v>54.787399999999998</v>
      </c>
      <c r="N46" s="41">
        <v>465.44</v>
      </c>
      <c r="O46" s="41">
        <f>N46*$O$23</f>
        <v>468.40950720000001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7444.64</v>
      </c>
      <c r="L47" s="41">
        <v>12025.57</v>
      </c>
      <c r="M47" s="41">
        <f t="shared" si="11"/>
        <v>14190.172599999998</v>
      </c>
      <c r="N47" s="42">
        <v>0</v>
      </c>
      <c r="O47" s="41">
        <f t="shared" ref="O47:O48" si="13">N47*$O$23</f>
        <v>0</v>
      </c>
    </row>
    <row r="48" spans="1:15" ht="39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16376.7</v>
      </c>
      <c r="L48" s="41">
        <v>13947.09</v>
      </c>
      <c r="M48" s="41">
        <f t="shared" si="11"/>
        <v>16457.566200000001</v>
      </c>
      <c r="N48" s="41">
        <v>13032.23</v>
      </c>
      <c r="O48" s="41">
        <f t="shared" si="13"/>
        <v>13115.375627400001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328.41</v>
      </c>
      <c r="L49" s="41">
        <v>309.18</v>
      </c>
      <c r="M49" s="41">
        <f>L49*118%</f>
        <v>364.83240000000001</v>
      </c>
      <c r="N49" s="41">
        <v>493.91</v>
      </c>
      <c r="O49" s="41">
        <f>N49*$O$23-0.32</f>
        <v>496.74114580000008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355212.38999999996</v>
      </c>
      <c r="J50" s="27"/>
      <c r="L50" s="46">
        <f>L25+L32+L39+L49</f>
        <v>239615.43000000002</v>
      </c>
      <c r="M50" s="46">
        <f t="shared" ref="M50:O50" si="14">M25+M32+M39+M49</f>
        <v>282746.20739999996</v>
      </c>
      <c r="N50" s="46">
        <f t="shared" si="14"/>
        <v>128818.3</v>
      </c>
      <c r="O50" s="46">
        <f t="shared" si="14"/>
        <v>129639.84075400002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64027.77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52395.05</v>
      </c>
      <c r="L52" s="41"/>
      <c r="M52" s="41"/>
      <c r="N52" s="41"/>
      <c r="O52" s="41"/>
    </row>
    <row r="53" spans="1:15" ht="14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27502.5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499137.70999999996</v>
      </c>
      <c r="L54" s="46">
        <f t="shared" ref="L54:O54" si="15">L50</f>
        <v>239615.43000000002</v>
      </c>
      <c r="M54" s="46">
        <f t="shared" si="15"/>
        <v>282746.20739999996</v>
      </c>
      <c r="N54" s="46">
        <f t="shared" si="15"/>
        <v>128818.3</v>
      </c>
      <c r="O54" s="46">
        <f t="shared" si="15"/>
        <v>129639.84075400002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558799.48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535525.82999999996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-3386.890000000014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2013-05-24T09:21:22Z</dcterms:created>
  <dcterms:modified xsi:type="dcterms:W3CDTF">2014-05-12T11:43:13Z</dcterms:modified>
</cp:coreProperties>
</file>